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8-B-24 ZOBOZDRAVSTVENE APARATURE\Popravek št. 2 - 31. 1. 2025\"/>
    </mc:Choice>
  </mc:AlternateContent>
  <xr:revisionPtr revIDLastSave="0" documentId="13_ncr:1_{4BBC4038-CFC7-4E8D-92C0-7F494526812F}" xr6:coauthVersionLast="36" xr6:coauthVersionMax="36" xr10:uidLastSave="{00000000-0000-0000-0000-000000000000}"/>
  <bookViews>
    <workbookView xWindow="0" yWindow="0" windowWidth="25200" windowHeight="11775" firstSheet="4" activeTab="4" xr2:uid="{154D0CC4-C46A-4DBB-8BCC-77A75C684455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2" r:id="rId12"/>
    <sheet name="13. sklop" sheetId="13" r:id="rId13"/>
    <sheet name="14. sklop" sheetId="14" r:id="rId14"/>
    <sheet name="15. sklop" sheetId="15" r:id="rId15"/>
    <sheet name="16. sklop" sheetId="16" r:id="rId16"/>
    <sheet name="17. sklop" sheetId="17" r:id="rId17"/>
    <sheet name="18. sklop" sheetId="18" r:id="rId18"/>
    <sheet name="19. sklop" sheetId="19" r:id="rId19"/>
    <sheet name="20. sklop" sheetId="20" r:id="rId20"/>
    <sheet name="21. sklop" sheetId="21" r:id="rId21"/>
    <sheet name="22. sklop" sheetId="22" r:id="rId22"/>
    <sheet name="23. sklop" sheetId="24" r:id="rId23"/>
    <sheet name="24. sklop" sheetId="25" r:id="rId24"/>
    <sheet name="25. sklop" sheetId="26" r:id="rId25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1" l="1"/>
  <c r="C17" i="11"/>
  <c r="C16" i="11"/>
  <c r="C15" i="11"/>
  <c r="C10" i="11"/>
  <c r="C9" i="11"/>
  <c r="C8" i="11"/>
  <c r="C7" i="11"/>
  <c r="C25" i="5"/>
  <c r="C24" i="5"/>
  <c r="C23" i="5"/>
  <c r="C18" i="5"/>
  <c r="C17" i="5"/>
  <c r="C16" i="5"/>
  <c r="C15" i="5"/>
  <c r="H5" i="5"/>
  <c r="C10" i="5" s="1"/>
  <c r="C9" i="5"/>
  <c r="C8" i="5"/>
  <c r="C7" i="5"/>
  <c r="H21" i="5" l="1"/>
  <c r="C26" i="5" s="1"/>
  <c r="H13" i="5"/>
  <c r="C9" i="26" l="1"/>
  <c r="C8" i="26"/>
  <c r="C7" i="26"/>
  <c r="H4" i="26"/>
  <c r="C10" i="26" s="1"/>
  <c r="C9" i="25"/>
  <c r="C8" i="25"/>
  <c r="C7" i="25"/>
  <c r="H4" i="25"/>
  <c r="C10" i="25" s="1"/>
  <c r="C9" i="24" l="1"/>
  <c r="C8" i="24"/>
  <c r="C7" i="24"/>
  <c r="H4" i="24"/>
  <c r="C10" i="24" s="1"/>
  <c r="C9" i="22"/>
  <c r="C8" i="22"/>
  <c r="C7" i="22"/>
  <c r="H4" i="22"/>
  <c r="C10" i="22" s="1"/>
  <c r="C9" i="21"/>
  <c r="C8" i="21"/>
  <c r="C7" i="21"/>
  <c r="H4" i="21"/>
  <c r="C10" i="21" s="1"/>
  <c r="C9" i="20"/>
  <c r="C8" i="20"/>
  <c r="C7" i="20"/>
  <c r="H4" i="20"/>
  <c r="C10" i="20" s="1"/>
  <c r="C9" i="19"/>
  <c r="C8" i="19"/>
  <c r="C7" i="19"/>
  <c r="H4" i="19"/>
  <c r="C10" i="19" s="1"/>
  <c r="C9" i="18"/>
  <c r="C8" i="18"/>
  <c r="C7" i="18"/>
  <c r="H4" i="18"/>
  <c r="C10" i="18" s="1"/>
  <c r="C9" i="17"/>
  <c r="C8" i="17"/>
  <c r="C7" i="17"/>
  <c r="H4" i="17"/>
  <c r="C10" i="17" s="1"/>
  <c r="C9" i="16"/>
  <c r="C8" i="16"/>
  <c r="C7" i="16"/>
  <c r="H4" i="16"/>
  <c r="C10" i="16" s="1"/>
  <c r="C9" i="15"/>
  <c r="C8" i="15"/>
  <c r="C7" i="15"/>
  <c r="H4" i="15"/>
  <c r="C10" i="15" s="1"/>
  <c r="C9" i="14"/>
  <c r="C8" i="14"/>
  <c r="C7" i="14"/>
  <c r="H4" i="14"/>
  <c r="C10" i="14" s="1"/>
  <c r="C9" i="13"/>
  <c r="C8" i="13"/>
  <c r="C7" i="13"/>
  <c r="H4" i="13"/>
  <c r="C10" i="13" s="1"/>
  <c r="C9" i="12"/>
  <c r="C8" i="12"/>
  <c r="C7" i="12"/>
  <c r="H4" i="12"/>
  <c r="C10" i="12" s="1"/>
  <c r="H13" i="11"/>
  <c r="H5" i="11"/>
  <c r="C9" i="10"/>
  <c r="C8" i="10"/>
  <c r="C7" i="10"/>
  <c r="H4" i="10"/>
  <c r="C10" i="10" s="1"/>
  <c r="C9" i="4"/>
  <c r="C8" i="4"/>
  <c r="C7" i="4"/>
  <c r="H4" i="4"/>
  <c r="C10" i="4" s="1"/>
  <c r="C15" i="2"/>
  <c r="C14" i="2"/>
  <c r="C13" i="2"/>
  <c r="H9" i="2"/>
  <c r="H10" i="2"/>
  <c r="H11" i="2"/>
  <c r="H6" i="2"/>
  <c r="C9" i="1"/>
  <c r="C8" i="1"/>
  <c r="C7" i="1"/>
  <c r="H4" i="7" l="1"/>
  <c r="C10" i="7" s="1"/>
  <c r="C9" i="9"/>
  <c r="C8" i="9"/>
  <c r="C7" i="9"/>
  <c r="H4" i="9"/>
  <c r="C10" i="9" s="1"/>
  <c r="C9" i="8"/>
  <c r="C8" i="8"/>
  <c r="C7" i="8"/>
  <c r="H4" i="8"/>
  <c r="C10" i="8" s="1"/>
  <c r="C9" i="7"/>
  <c r="C8" i="7"/>
  <c r="C7" i="7"/>
  <c r="C9" i="6"/>
  <c r="C8" i="6"/>
  <c r="C7" i="6"/>
  <c r="H4" i="6"/>
  <c r="C10" i="6" s="1"/>
  <c r="C9" i="3" l="1"/>
  <c r="C8" i="3"/>
  <c r="C7" i="3"/>
  <c r="H4" i="3"/>
  <c r="C10" i="3" s="1"/>
  <c r="H5" i="2"/>
  <c r="H7" i="2"/>
  <c r="H8" i="2"/>
  <c r="H4" i="1"/>
  <c r="C10" i="1" s="1"/>
  <c r="C16" i="2" l="1"/>
</calcChain>
</file>

<file path=xl/sharedStrings.xml><?xml version="1.0" encoding="utf-8"?>
<sst xmlns="http://schemas.openxmlformats.org/spreadsheetml/2006/main" count="523" uniqueCount="88">
  <si>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</si>
  <si>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</si>
  <si>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</si>
  <si>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</si>
  <si>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</si>
  <si>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</si>
  <si>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</si>
  <si>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</si>
  <si>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</si>
  <si>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</si>
  <si>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</si>
  <si>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</si>
  <si>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</si>
  <si>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>Kompresor</t>
  </si>
  <si>
    <t>Varilec folije</t>
  </si>
  <si>
    <t>SPECIFIKACIJA PREDRAČUNA 2. SKLOP</t>
  </si>
  <si>
    <t>SPECIFIKACIJA PREDRAČUNA 3. SKLOP</t>
  </si>
  <si>
    <t>SPECIFIKACIJA PREDRAČUNA 4. SKLOP</t>
  </si>
  <si>
    <t>SPECIFIKACIJA PREDRAČUNA 5. SKLOP</t>
  </si>
  <si>
    <t>SPECIFIKACIJA PREDRAČUNA 6. SKLOP</t>
  </si>
  <si>
    <t>SPECIFIKACIJA PREDRAČUNA 7. SKLOP</t>
  </si>
  <si>
    <t>SPECIFIKACIJA PREDRAČUNA 8. SKLOP</t>
  </si>
  <si>
    <t>Polimerizacijska lučka</t>
  </si>
  <si>
    <t>Rdeči kolenčnik</t>
  </si>
  <si>
    <t>Modri kolenčnik</t>
  </si>
  <si>
    <t>Turbina</t>
  </si>
  <si>
    <t>2.</t>
  </si>
  <si>
    <t>3.</t>
  </si>
  <si>
    <t>4.</t>
  </si>
  <si>
    <t xml:space="preserve">NETO VREDNOST: </t>
  </si>
  <si>
    <t xml:space="preserve">POPUSTI/RABATI: </t>
  </si>
  <si>
    <t xml:space="preserve">DDV: </t>
  </si>
  <si>
    <t xml:space="preserve">KONČNA VREDNOST: </t>
  </si>
  <si>
    <t>NETO VREDNOST:</t>
  </si>
  <si>
    <t>SPECIFIKACIJA PREDRAČUNA 9. SKLOP</t>
  </si>
  <si>
    <t>Nasadni instrumenti</t>
  </si>
  <si>
    <t>Zeleni kolenčnik</t>
  </si>
  <si>
    <t>1.</t>
  </si>
  <si>
    <t>Turbina z manjšo glavo 1</t>
  </si>
  <si>
    <t>Turbina z manjšo glavo 2</t>
  </si>
  <si>
    <t>Ročnik</t>
  </si>
  <si>
    <t>5.</t>
  </si>
  <si>
    <t>6.</t>
  </si>
  <si>
    <t>7.</t>
  </si>
  <si>
    <t>Aparat za merjenje dolžine korenine zoba</t>
  </si>
  <si>
    <t>Ultrazvočni čistilec zobnega kamna</t>
  </si>
  <si>
    <t>Stol</t>
  </si>
  <si>
    <t>Stol za asistentko</t>
  </si>
  <si>
    <t xml:space="preserve">Lupa z lučko  </t>
  </si>
  <si>
    <t>QUICK SLEEPER 5</t>
  </si>
  <si>
    <t>Peč</t>
  </si>
  <si>
    <t>Strojno širjenje kanalov</t>
  </si>
  <si>
    <t>Strecher</t>
  </si>
  <si>
    <t>SPECIFIKACIJA PREDRAČUNA 10. SKLOP</t>
  </si>
  <si>
    <t>SPECIFIKACIJA PREDRAČUNA 11. SKLOP</t>
  </si>
  <si>
    <t>Monitor vitalnih funkcij in perfuzor</t>
  </si>
  <si>
    <t xml:space="preserve">2. </t>
  </si>
  <si>
    <t>Monitor vitalnih funkcij</t>
  </si>
  <si>
    <t>Perfuzor</t>
  </si>
  <si>
    <t>SPECIFIKACIJA PREDRAČUNA 12. SKLOP</t>
  </si>
  <si>
    <t>Endodontska delovna postaja s kolenčniki</t>
  </si>
  <si>
    <t>SPECIFIKACIJA PREDRAČUNA 13. SKLOP</t>
  </si>
  <si>
    <t>Stol za delo ob mikroskopu</t>
  </si>
  <si>
    <t>SPECIFIKACIJA PREDRAČUNA 14. SKLOP</t>
  </si>
  <si>
    <t>Mešalec kapsul za GIC ali amalgam</t>
  </si>
  <si>
    <t>SPECIFIKACIJA PREDRAČUNA 15. SKLOP</t>
  </si>
  <si>
    <t>Dentalni elektro- kirurški nož</t>
  </si>
  <si>
    <t>SPECIFIKACIJA PREDRAČUNA 16. SKLOP</t>
  </si>
  <si>
    <t>Peskalnik/ nasadni inštrument za turbinsko sklopko</t>
  </si>
  <si>
    <t>SPECIFIKACIJA PREDRAČUNA 17. SKLOP</t>
  </si>
  <si>
    <t>Instrument za čiščenje zobnega kamna</t>
  </si>
  <si>
    <t>SPECIFIKACIJA PREDRAČUNA 18. SKLOP</t>
  </si>
  <si>
    <t>Sterilizator</t>
  </si>
  <si>
    <t>SPECIFIKACIJA PREDRAČUNA 19. SKLOP</t>
  </si>
  <si>
    <t>Hitri sterilizator</t>
  </si>
  <si>
    <t>SPECIFIKACIJA PREDRAČUNA 20. SKLOP</t>
  </si>
  <si>
    <t>Odsesovalna naprava</t>
  </si>
  <si>
    <t>SPECIFIKACIJA PREDRAČUNA 21. SKLOP</t>
  </si>
  <si>
    <t>SPECIFIKACIJA PREDRAČUNA 22. SKLOP</t>
  </si>
  <si>
    <t>SPECIFIKACIJA PREDRAČUNA 23. SKLOP</t>
  </si>
  <si>
    <t>SPECIFIKACIJA PREDRAČUNA 24. SKLOP</t>
  </si>
  <si>
    <t>Sesalna enota</t>
  </si>
  <si>
    <t>SPECIFIKACIJA PREDRAČUNA 25. SKLOP</t>
  </si>
  <si>
    <t>Namizni sterilizator</t>
  </si>
  <si>
    <t>Artikulator Artex CR</t>
  </si>
  <si>
    <t>Stol terapevtski za zobozdravnika z ledveno oporo</t>
  </si>
  <si>
    <t xml:space="preserve">3. </t>
  </si>
  <si>
    <t>Stol terapevtski za zobozdravnika brez ledvene opore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</si>
</sst>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3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9" xfId="0" applyFont="1" applyFill="1" applyBorder="1" applyAlignment="1" applyProtection="1">
      <alignment horizontal="center" wrapText="1"/>
      <protection locked="0"/>
    </xf>
    <xf numFmtId="0" fontId="5" fillId="0" borderId="11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 applyProtection="1">
      <alignment horizontal="center" wrapText="1"/>
      <protection locked="0"/>
    </xf>
    <xf numFmtId="9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5" fillId="0" borderId="0" xfId="0" applyFont="1" applyBorder="1" applyProtection="1"/>
    <xf numFmtId="164" fontId="1" fillId="0" borderId="0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17"/>
  <sheetViews>
    <sheetView workbookViewId="0">
      <selection activeCell="C25" sqref="C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2.85546875" customWidth="1"/>
    <col min="4" max="4" width="8.140625" bestFit="1" customWidth="1"/>
    <col min="5" max="5" width="10.28515625" customWidth="1"/>
    <col min="6" max="6" width="9.85546875" customWidth="1"/>
    <col min="7" max="7" width="9.1406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22</v>
      </c>
      <c r="C4" s="11" t="s">
        <v>12</v>
      </c>
      <c r="D4" s="12">
        <v>8</v>
      </c>
      <c r="E4" s="38">
        <v>0</v>
      </c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6" t="s">
        <v>29</v>
      </c>
      <c r="C7" s="32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47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47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48" t="s">
        <v>32</v>
      </c>
      <c r="C10" s="36">
        <f>SUM(H4)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37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23"/>
  <sheetViews>
    <sheetView workbookViewId="0">
      <selection activeCell="A18" sqref="A18:XFD2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/>
      <c r="B4" s="27" t="s">
        <v>35</v>
      </c>
      <c r="C4" s="11"/>
      <c r="D4" s="12"/>
      <c r="E4" s="38"/>
      <c r="F4" s="40"/>
      <c r="G4" s="41"/>
      <c r="H4" s="13"/>
      <c r="I4" s="44"/>
      <c r="J4" s="52"/>
      <c r="K4" s="14"/>
    </row>
    <row r="5" spans="1:11" s="15" customFormat="1" ht="15.75" x14ac:dyDescent="0.25">
      <c r="A5" s="28" t="s">
        <v>37</v>
      </c>
      <c r="B5" s="29" t="s">
        <v>23</v>
      </c>
      <c r="C5" s="28" t="s">
        <v>12</v>
      </c>
      <c r="D5" s="30">
        <v>15</v>
      </c>
      <c r="E5" s="39">
        <v>0</v>
      </c>
      <c r="F5" s="40">
        <v>0</v>
      </c>
      <c r="G5" s="41">
        <v>0</v>
      </c>
      <c r="H5" s="13">
        <f t="shared" ref="H5:H11" si="0">($D5*$E5-($D5*$E5*$F5)+(($D5*$E5-($D5*$E5*$F5))*$G5))</f>
        <v>0</v>
      </c>
      <c r="I5" s="45"/>
      <c r="J5" s="53"/>
      <c r="K5" s="14"/>
    </row>
    <row r="6" spans="1:11" s="15" customFormat="1" ht="15.75" x14ac:dyDescent="0.25">
      <c r="A6" s="28" t="s">
        <v>26</v>
      </c>
      <c r="B6" s="29" t="s">
        <v>24</v>
      </c>
      <c r="C6" s="28" t="s">
        <v>12</v>
      </c>
      <c r="D6" s="30">
        <v>23</v>
      </c>
      <c r="E6" s="39">
        <v>0</v>
      </c>
      <c r="F6" s="40">
        <v>0</v>
      </c>
      <c r="G6" s="41">
        <v>0</v>
      </c>
      <c r="H6" s="13">
        <f t="shared" si="0"/>
        <v>0</v>
      </c>
      <c r="I6" s="45"/>
      <c r="J6" s="53"/>
      <c r="K6" s="14"/>
    </row>
    <row r="7" spans="1:11" s="15" customFormat="1" ht="15.75" x14ac:dyDescent="0.25">
      <c r="A7" s="28" t="s">
        <v>27</v>
      </c>
      <c r="B7" s="29" t="s">
        <v>36</v>
      </c>
      <c r="C7" s="28" t="s">
        <v>12</v>
      </c>
      <c r="D7" s="30">
        <v>3</v>
      </c>
      <c r="E7" s="39">
        <v>0</v>
      </c>
      <c r="F7" s="40">
        <v>0</v>
      </c>
      <c r="G7" s="41">
        <v>0</v>
      </c>
      <c r="H7" s="13">
        <f t="shared" si="0"/>
        <v>0</v>
      </c>
      <c r="I7" s="45"/>
      <c r="J7" s="53"/>
      <c r="K7" s="14"/>
    </row>
    <row r="8" spans="1:11" s="15" customFormat="1" ht="15.75" x14ac:dyDescent="0.25">
      <c r="A8" s="28" t="s">
        <v>28</v>
      </c>
      <c r="B8" s="29" t="s">
        <v>25</v>
      </c>
      <c r="C8" s="28" t="s">
        <v>12</v>
      </c>
      <c r="D8" s="30">
        <v>9</v>
      </c>
      <c r="E8" s="39">
        <v>0</v>
      </c>
      <c r="F8" s="40">
        <v>0</v>
      </c>
      <c r="G8" s="41">
        <v>0</v>
      </c>
      <c r="H8" s="13">
        <f t="shared" si="0"/>
        <v>0</v>
      </c>
      <c r="I8" s="45"/>
      <c r="J8" s="53"/>
      <c r="K8" s="14"/>
    </row>
    <row r="9" spans="1:11" s="15" customFormat="1" ht="15.75" x14ac:dyDescent="0.25">
      <c r="A9" s="28" t="s">
        <v>41</v>
      </c>
      <c r="B9" s="29" t="s">
        <v>38</v>
      </c>
      <c r="C9" s="28" t="s">
        <v>12</v>
      </c>
      <c r="D9" s="30">
        <v>4</v>
      </c>
      <c r="E9" s="39">
        <v>0</v>
      </c>
      <c r="F9" s="40">
        <v>0</v>
      </c>
      <c r="G9" s="41">
        <v>0</v>
      </c>
      <c r="H9" s="13">
        <f t="shared" si="0"/>
        <v>0</v>
      </c>
      <c r="I9" s="45"/>
      <c r="J9" s="53"/>
      <c r="K9" s="14"/>
    </row>
    <row r="10" spans="1:11" s="15" customFormat="1" ht="15.75" x14ac:dyDescent="0.25">
      <c r="A10" s="28" t="s">
        <v>42</v>
      </c>
      <c r="B10" s="29" t="s">
        <v>39</v>
      </c>
      <c r="C10" s="28" t="s">
        <v>12</v>
      </c>
      <c r="D10" s="30">
        <v>1</v>
      </c>
      <c r="E10" s="39">
        <v>0</v>
      </c>
      <c r="F10" s="40">
        <v>0</v>
      </c>
      <c r="G10" s="41">
        <v>0</v>
      </c>
      <c r="H10" s="13">
        <f t="shared" si="0"/>
        <v>0</v>
      </c>
      <c r="I10" s="45"/>
      <c r="J10" s="53"/>
      <c r="K10" s="14"/>
    </row>
    <row r="11" spans="1:11" s="15" customFormat="1" ht="15.75" x14ac:dyDescent="0.25">
      <c r="A11" s="28" t="s">
        <v>43</v>
      </c>
      <c r="B11" s="29" t="s">
        <v>40</v>
      </c>
      <c r="C11" s="28" t="s">
        <v>12</v>
      </c>
      <c r="D11" s="30">
        <v>2</v>
      </c>
      <c r="E11" s="39">
        <v>0</v>
      </c>
      <c r="F11" s="40">
        <v>0</v>
      </c>
      <c r="G11" s="41">
        <v>0</v>
      </c>
      <c r="H11" s="13">
        <f t="shared" si="0"/>
        <v>0</v>
      </c>
      <c r="I11" s="45"/>
      <c r="J11" s="53"/>
      <c r="K11" s="14"/>
    </row>
    <row r="12" spans="1:11" s="15" customFormat="1" ht="16.5" thickBot="1" x14ac:dyDescent="0.3">
      <c r="A12" s="16"/>
      <c r="B12" s="17"/>
      <c r="C12" s="16"/>
      <c r="D12" s="18"/>
      <c r="E12" s="19"/>
      <c r="F12" s="19"/>
      <c r="G12" s="20"/>
      <c r="H12" s="21"/>
      <c r="I12" s="21"/>
      <c r="J12" s="22"/>
      <c r="K12" s="14"/>
    </row>
    <row r="13" spans="1:11" s="15" customFormat="1" ht="15.75" x14ac:dyDescent="0.25">
      <c r="A13" s="16"/>
      <c r="B13" s="46" t="s">
        <v>29</v>
      </c>
      <c r="C13" s="34">
        <f>SUM(D5*E5)+(D6*E6)+(D7*E7)+(D8*E8)+(D9*E9)+(D10*E10)+(D11*E11)</f>
        <v>0</v>
      </c>
      <c r="D13" s="18"/>
      <c r="E13" s="19"/>
      <c r="F13" s="19"/>
      <c r="G13" s="20"/>
      <c r="H13" s="21"/>
      <c r="I13" s="21"/>
      <c r="J13" s="22"/>
      <c r="K13" s="14"/>
    </row>
    <row r="14" spans="1:11" s="15" customFormat="1" ht="15.75" x14ac:dyDescent="0.25">
      <c r="A14" s="16"/>
      <c r="B14" s="47" t="s">
        <v>30</v>
      </c>
      <c r="C14" s="33">
        <f>SUM(D5*E5*F5)+(D6*E6*F6)+(D7*E7*F7)+(D8*E8*F8)+(D9*E9*F9)+(D10*E10*F10)+(D11*E11*F11)</f>
        <v>0</v>
      </c>
      <c r="D14" s="18"/>
      <c r="E14" s="19"/>
      <c r="F14" s="19"/>
      <c r="G14" s="20"/>
      <c r="H14" s="21"/>
      <c r="I14" s="21"/>
      <c r="J14" s="22"/>
      <c r="K14" s="14"/>
    </row>
    <row r="15" spans="1:11" s="15" customFormat="1" ht="15.75" x14ac:dyDescent="0.25">
      <c r="A15" s="16"/>
      <c r="B15" s="47" t="s">
        <v>31</v>
      </c>
      <c r="C15" s="33">
        <f>SUM(D5*E5*G5)+(D6*E6*G6)+(D7*E7*G7)+(D8*E8*G8)+(D9*E9*G9)+(D10*E10*G10)+(D11*E11*G11)</f>
        <v>0</v>
      </c>
      <c r="D15" s="18"/>
      <c r="E15" s="19"/>
      <c r="F15" s="19"/>
      <c r="G15" s="20"/>
      <c r="H15" s="21"/>
      <c r="I15" s="21"/>
      <c r="J15" s="22"/>
      <c r="K15" s="14"/>
    </row>
    <row r="16" spans="1:11" s="15" customFormat="1" ht="16.5" thickBot="1" x14ac:dyDescent="0.3">
      <c r="A16" s="16"/>
      <c r="B16" s="48" t="s">
        <v>32</v>
      </c>
      <c r="C16" s="35">
        <f>SUM(H5+H6+H7+H8+H9+H10+H11)</f>
        <v>0</v>
      </c>
      <c r="D16" s="18"/>
      <c r="E16" s="19"/>
      <c r="F16" s="19"/>
      <c r="G16" s="20"/>
      <c r="H16" s="21"/>
      <c r="I16" s="21"/>
      <c r="J16" s="22"/>
      <c r="K16" s="14"/>
    </row>
    <row r="17" spans="1:11" s="15" customFormat="1" ht="15.75" x14ac:dyDescent="0.25">
      <c r="A17" s="16"/>
      <c r="B17" s="17"/>
      <c r="C17" s="16"/>
      <c r="D17" s="18"/>
      <c r="E17" s="19"/>
      <c r="F17" s="19"/>
      <c r="G17" s="20"/>
      <c r="H17" s="21"/>
      <c r="I17" s="21"/>
      <c r="J17" s="22"/>
      <c r="K17" s="14"/>
    </row>
    <row r="18" spans="1:11" s="1" customFormat="1" x14ac:dyDescent="0.25">
      <c r="B18" s="23"/>
      <c r="C18" s="24"/>
      <c r="D18" s="24"/>
      <c r="E18" s="24"/>
      <c r="F18" s="24"/>
      <c r="G18" s="24"/>
      <c r="H18" s="24"/>
      <c r="I18" s="24"/>
      <c r="J18" s="24"/>
    </row>
    <row r="19" spans="1:11" s="1" customFormat="1" x14ac:dyDescent="0.25">
      <c r="B19" s="23"/>
    </row>
    <row r="20" spans="1:11" s="1" customFormat="1" x14ac:dyDescent="0.25">
      <c r="B20" s="23"/>
    </row>
    <row r="21" spans="1:11" s="1" customFormat="1" x14ac:dyDescent="0.25">
      <c r="B21" s="25"/>
    </row>
    <row r="22" spans="1:11" s="1" customFormat="1" x14ac:dyDescent="0.25">
      <c r="B22" s="23"/>
    </row>
    <row r="23" spans="1:11" s="1" customFormat="1" x14ac:dyDescent="0.25">
      <c r="B23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54" t="s">
        <v>44</v>
      </c>
      <c r="C4" s="11" t="s">
        <v>12</v>
      </c>
      <c r="D4" s="12">
        <v>6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6617-1BDB-4E84-9824-759093BAE716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4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28" t="s">
        <v>37</v>
      </c>
      <c r="B4" s="55" t="s">
        <v>45</v>
      </c>
      <c r="C4" s="28" t="s">
        <v>12</v>
      </c>
      <c r="D4" s="30">
        <v>2</v>
      </c>
      <c r="E4" s="39"/>
      <c r="F4" s="42">
        <v>0</v>
      </c>
      <c r="G4" s="43">
        <v>0</v>
      </c>
      <c r="H4" s="31">
        <f>($D4*$E4-($D4*$E4*$F4)+(($D4*$E4-($D4*$E4*$F4))*$G4))</f>
        <v>0</v>
      </c>
      <c r="I4" s="45"/>
      <c r="J4" s="53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33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SUM(H4)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33"/>
  <sheetViews>
    <sheetView tabSelected="1" workbookViewId="0">
      <selection activeCell="G6" sqref="G6"/>
    </sheetView>
  </sheetViews>
  <sheetFormatPr defaultRowHeight="15" x14ac:dyDescent="0.25"/>
  <cols>
    <col min="1" max="1" width="5.28515625" customWidth="1"/>
    <col min="2" max="2" width="30.85546875" style="26" customWidth="1"/>
    <col min="3" max="3" width="15.42578125" customWidth="1"/>
    <col min="4" max="4" width="8.140625" bestFit="1" customWidth="1"/>
    <col min="5" max="5" width="10.28515625" customWidth="1"/>
    <col min="6" max="6" width="8.85546875" customWidth="1"/>
    <col min="7" max="7" width="8.28515625" customWidth="1"/>
    <col min="8" max="8" width="17.140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/>
      <c r="B4" s="27" t="s">
        <v>46</v>
      </c>
      <c r="C4" s="11" t="s">
        <v>12</v>
      </c>
      <c r="D4" s="12"/>
      <c r="E4" s="38"/>
      <c r="F4" s="40"/>
      <c r="G4" s="41"/>
      <c r="H4" s="13"/>
      <c r="I4" s="44"/>
      <c r="J4" s="52"/>
      <c r="K4" s="14"/>
    </row>
    <row r="5" spans="1:11" s="15" customFormat="1" ht="15.75" x14ac:dyDescent="0.25">
      <c r="A5" s="28" t="s">
        <v>11</v>
      </c>
      <c r="B5" s="56" t="s">
        <v>47</v>
      </c>
      <c r="C5" s="28" t="s">
        <v>12</v>
      </c>
      <c r="D5" s="30">
        <v>12</v>
      </c>
      <c r="E5" s="39">
        <v>0</v>
      </c>
      <c r="F5" s="42">
        <v>0</v>
      </c>
      <c r="G5" s="43">
        <v>0</v>
      </c>
      <c r="H5" s="31">
        <f>($D5*$E5-($D5*$E5*$F5)+(($D5*$E5-($D5*$E5*$F5))*$G5))</f>
        <v>0</v>
      </c>
      <c r="I5" s="45"/>
      <c r="J5" s="53"/>
      <c r="K5" s="14"/>
    </row>
    <row r="6" spans="1:11" s="15" customFormat="1" ht="16.5" thickBot="1" x14ac:dyDescent="0.3">
      <c r="A6" s="16"/>
      <c r="B6" s="57"/>
      <c r="C6" s="16"/>
      <c r="D6" s="18"/>
      <c r="E6" s="58"/>
      <c r="F6" s="59"/>
      <c r="G6" s="60"/>
      <c r="H6" s="21"/>
      <c r="I6" s="61"/>
      <c r="J6" s="62"/>
      <c r="K6" s="14"/>
    </row>
    <row r="7" spans="1:11" s="15" customFormat="1" ht="15.75" x14ac:dyDescent="0.25">
      <c r="A7" s="16"/>
      <c r="B7" s="49" t="s">
        <v>29</v>
      </c>
      <c r="C7" s="34">
        <f>D5*E5</f>
        <v>0</v>
      </c>
      <c r="D7" s="18"/>
      <c r="E7" s="58"/>
      <c r="F7" s="59"/>
      <c r="G7" s="60"/>
      <c r="H7" s="21"/>
      <c r="I7" s="61"/>
      <c r="J7" s="62"/>
      <c r="K7" s="14"/>
    </row>
    <row r="8" spans="1:11" s="15" customFormat="1" ht="15.75" x14ac:dyDescent="0.25">
      <c r="A8" s="16"/>
      <c r="B8" s="50" t="s">
        <v>30</v>
      </c>
      <c r="C8" s="33">
        <f>SUM(D5*E5*F5)</f>
        <v>0</v>
      </c>
      <c r="D8" s="18"/>
      <c r="E8" s="58"/>
      <c r="F8" s="59"/>
      <c r="G8" s="60"/>
      <c r="H8" s="21"/>
      <c r="I8" s="61"/>
      <c r="J8" s="62"/>
      <c r="K8" s="14"/>
    </row>
    <row r="9" spans="1:11" s="15" customFormat="1" ht="15.75" x14ac:dyDescent="0.25">
      <c r="A9" s="16"/>
      <c r="B9" s="50" t="s">
        <v>31</v>
      </c>
      <c r="C9" s="33">
        <f>SUM(D5*E5*G5)</f>
        <v>0</v>
      </c>
      <c r="D9" s="18"/>
      <c r="E9" s="58"/>
      <c r="F9" s="59"/>
      <c r="G9" s="60"/>
      <c r="H9" s="21"/>
      <c r="I9" s="61"/>
      <c r="J9" s="62"/>
      <c r="K9" s="14"/>
    </row>
    <row r="10" spans="1:11" s="15" customFormat="1" ht="16.5" thickBot="1" x14ac:dyDescent="0.3">
      <c r="A10" s="16"/>
      <c r="B10" s="51" t="s">
        <v>32</v>
      </c>
      <c r="C10" s="35">
        <f>H5</f>
        <v>0</v>
      </c>
      <c r="D10" s="18"/>
      <c r="E10" s="58"/>
      <c r="F10" s="59"/>
      <c r="G10" s="60"/>
      <c r="H10" s="21"/>
      <c r="I10" s="61"/>
      <c r="J10" s="62"/>
      <c r="K10" s="14"/>
    </row>
    <row r="11" spans="1:11" s="15" customFormat="1" ht="16.5" thickBot="1" x14ac:dyDescent="0.3">
      <c r="A11" s="16"/>
      <c r="B11" s="63"/>
      <c r="C11" s="64"/>
      <c r="D11" s="18"/>
      <c r="E11" s="58"/>
      <c r="F11" s="59"/>
      <c r="G11" s="60"/>
      <c r="H11" s="21"/>
      <c r="I11" s="61"/>
      <c r="J11" s="62"/>
      <c r="K11" s="14"/>
    </row>
    <row r="12" spans="1:11" s="15" customFormat="1" ht="29.25" thickBot="1" x14ac:dyDescent="0.3">
      <c r="A12" s="4" t="s">
        <v>1</v>
      </c>
      <c r="B12" s="5" t="s">
        <v>2</v>
      </c>
      <c r="C12" s="5" t="s">
        <v>3</v>
      </c>
      <c r="D12" s="5" t="s">
        <v>4</v>
      </c>
      <c r="E12" s="6" t="s">
        <v>5</v>
      </c>
      <c r="F12" s="6" t="s">
        <v>6</v>
      </c>
      <c r="G12" s="6" t="s">
        <v>7</v>
      </c>
      <c r="H12" s="7" t="s">
        <v>8</v>
      </c>
      <c r="I12" s="8" t="s">
        <v>9</v>
      </c>
      <c r="J12" s="9" t="s">
        <v>10</v>
      </c>
      <c r="K12" s="14"/>
    </row>
    <row r="13" spans="1:11" s="15" customFormat="1" ht="31.5" x14ac:dyDescent="0.25">
      <c r="A13" s="28" t="s">
        <v>56</v>
      </c>
      <c r="B13" s="56" t="s">
        <v>85</v>
      </c>
      <c r="C13" s="28" t="s">
        <v>12</v>
      </c>
      <c r="D13" s="30">
        <v>7</v>
      </c>
      <c r="E13" s="39">
        <v>0</v>
      </c>
      <c r="F13" s="42">
        <v>0</v>
      </c>
      <c r="G13" s="43">
        <v>0</v>
      </c>
      <c r="H13" s="31">
        <f>($D13*$E13-($D13*$E13*$F13)+(($D13*$E13-($D13*$E13*$F13))*$G13))</f>
        <v>0</v>
      </c>
      <c r="I13" s="45"/>
      <c r="J13" s="53"/>
      <c r="K13" s="14"/>
    </row>
    <row r="14" spans="1:11" s="15" customFormat="1" ht="16.5" thickBot="1" x14ac:dyDescent="0.3">
      <c r="A14" s="16"/>
      <c r="B14" s="57"/>
      <c r="C14" s="16"/>
      <c r="D14" s="18"/>
      <c r="E14" s="58"/>
      <c r="F14" s="59"/>
      <c r="G14" s="60"/>
      <c r="H14" s="21"/>
      <c r="I14" s="61"/>
      <c r="J14" s="62"/>
      <c r="K14" s="14"/>
    </row>
    <row r="15" spans="1:11" s="15" customFormat="1" ht="15.75" x14ac:dyDescent="0.25">
      <c r="A15" s="16"/>
      <c r="B15" s="49" t="s">
        <v>29</v>
      </c>
      <c r="C15" s="34">
        <f>D13*E13</f>
        <v>0</v>
      </c>
      <c r="D15" s="18"/>
      <c r="E15" s="58"/>
      <c r="F15" s="59"/>
      <c r="G15" s="60"/>
      <c r="H15" s="21"/>
      <c r="I15" s="61"/>
      <c r="J15" s="62"/>
      <c r="K15" s="14"/>
    </row>
    <row r="16" spans="1:11" s="15" customFormat="1" ht="15.75" x14ac:dyDescent="0.25">
      <c r="A16" s="16"/>
      <c r="B16" s="50" t="s">
        <v>30</v>
      </c>
      <c r="C16" s="33">
        <f>SUM(D13*E13*F13)</f>
        <v>0</v>
      </c>
      <c r="D16" s="18"/>
      <c r="E16" s="58"/>
      <c r="F16" s="59"/>
      <c r="G16" s="60"/>
      <c r="H16" s="21"/>
      <c r="I16" s="61"/>
      <c r="J16" s="62"/>
      <c r="K16" s="14"/>
    </row>
    <row r="17" spans="1:11" s="15" customFormat="1" ht="15.75" x14ac:dyDescent="0.25">
      <c r="A17" s="16"/>
      <c r="B17" s="50" t="s">
        <v>31</v>
      </c>
      <c r="C17" s="33">
        <f>SUM(D13*E13*G13)</f>
        <v>0</v>
      </c>
      <c r="D17" s="18"/>
      <c r="E17" s="58"/>
      <c r="F17" s="59"/>
      <c r="G17" s="60"/>
      <c r="H17" s="21"/>
      <c r="I17" s="61"/>
      <c r="J17" s="62"/>
      <c r="K17" s="14"/>
    </row>
    <row r="18" spans="1:11" s="15" customFormat="1" ht="16.5" thickBot="1" x14ac:dyDescent="0.3">
      <c r="A18" s="16"/>
      <c r="B18" s="51" t="s">
        <v>32</v>
      </c>
      <c r="C18" s="35">
        <f>H13</f>
        <v>0</v>
      </c>
      <c r="D18" s="18"/>
      <c r="E18" s="58"/>
      <c r="F18" s="59"/>
      <c r="G18" s="60"/>
      <c r="H18" s="21"/>
      <c r="I18" s="61"/>
      <c r="J18" s="62"/>
      <c r="K18" s="14"/>
    </row>
    <row r="19" spans="1:11" s="15" customFormat="1" ht="16.5" thickBot="1" x14ac:dyDescent="0.3">
      <c r="A19" s="16"/>
      <c r="B19" s="57"/>
      <c r="C19" s="16"/>
      <c r="D19" s="18"/>
      <c r="E19" s="58"/>
      <c r="F19" s="59"/>
      <c r="G19" s="60"/>
      <c r="H19" s="21"/>
      <c r="I19" s="61"/>
      <c r="J19" s="62"/>
      <c r="K19" s="14"/>
    </row>
    <row r="20" spans="1:11" s="15" customFormat="1" ht="29.25" thickBot="1" x14ac:dyDescent="0.3">
      <c r="A20" s="4" t="s">
        <v>1</v>
      </c>
      <c r="B20" s="5" t="s">
        <v>2</v>
      </c>
      <c r="C20" s="5" t="s">
        <v>3</v>
      </c>
      <c r="D20" s="5" t="s">
        <v>4</v>
      </c>
      <c r="E20" s="6" t="s">
        <v>5</v>
      </c>
      <c r="F20" s="6" t="s">
        <v>6</v>
      </c>
      <c r="G20" s="6" t="s">
        <v>7</v>
      </c>
      <c r="H20" s="7" t="s">
        <v>8</v>
      </c>
      <c r="I20" s="8" t="s">
        <v>9</v>
      </c>
      <c r="J20" s="9" t="s">
        <v>10</v>
      </c>
      <c r="K20" s="14"/>
    </row>
    <row r="21" spans="1:11" s="15" customFormat="1" ht="31.5" x14ac:dyDescent="0.25">
      <c r="A21" s="28" t="s">
        <v>86</v>
      </c>
      <c r="B21" s="56" t="s">
        <v>87</v>
      </c>
      <c r="C21" s="28" t="s">
        <v>12</v>
      </c>
      <c r="D21" s="30">
        <v>2</v>
      </c>
      <c r="E21" s="39">
        <v>0</v>
      </c>
      <c r="F21" s="42">
        <v>0</v>
      </c>
      <c r="G21" s="43">
        <v>0</v>
      </c>
      <c r="H21" s="31">
        <f>($D21*$E21-($D21*$E21*$F21)+(($D21*$E21-($D21*$E21*$F21))*$G21))</f>
        <v>0</v>
      </c>
      <c r="I21" s="45"/>
      <c r="J21" s="53"/>
      <c r="K21" s="14"/>
    </row>
    <row r="22" spans="1:11" s="15" customFormat="1" ht="16.5" thickBot="1" x14ac:dyDescent="0.3">
      <c r="A22" s="16"/>
      <c r="B22" s="17"/>
      <c r="C22" s="16"/>
      <c r="D22" s="18"/>
      <c r="E22" s="19"/>
      <c r="F22" s="19"/>
      <c r="G22" s="20"/>
      <c r="H22" s="21"/>
      <c r="I22" s="21"/>
      <c r="J22" s="22"/>
      <c r="K22" s="14"/>
    </row>
    <row r="23" spans="1:11" s="15" customFormat="1" ht="15.75" x14ac:dyDescent="0.25">
      <c r="A23" s="16"/>
      <c r="B23" s="49" t="s">
        <v>29</v>
      </c>
      <c r="C23" s="34">
        <f>D21*E21</f>
        <v>0</v>
      </c>
      <c r="D23" s="18"/>
      <c r="E23" s="19"/>
      <c r="F23" s="19"/>
      <c r="G23" s="20"/>
      <c r="H23" s="21"/>
      <c r="I23" s="21"/>
      <c r="J23" s="22"/>
      <c r="K23" s="14"/>
    </row>
    <row r="24" spans="1:11" s="15" customFormat="1" ht="15.75" x14ac:dyDescent="0.25">
      <c r="A24" s="16"/>
      <c r="B24" s="50" t="s">
        <v>30</v>
      </c>
      <c r="C24" s="33">
        <f>SUM(D21*E21*F21)</f>
        <v>0</v>
      </c>
      <c r="D24" s="18"/>
      <c r="E24" s="19"/>
      <c r="F24" s="19"/>
      <c r="G24" s="20"/>
      <c r="H24" s="21"/>
      <c r="I24" s="21"/>
      <c r="J24" s="22"/>
      <c r="K24" s="14"/>
    </row>
    <row r="25" spans="1:11" s="15" customFormat="1" ht="15.75" x14ac:dyDescent="0.25">
      <c r="A25" s="16"/>
      <c r="B25" s="50" t="s">
        <v>31</v>
      </c>
      <c r="C25" s="33">
        <f>SUM(D21*E21*G21)</f>
        <v>0</v>
      </c>
      <c r="D25" s="18"/>
      <c r="E25" s="19"/>
      <c r="F25" s="19"/>
      <c r="G25" s="20"/>
      <c r="H25" s="21"/>
      <c r="I25" s="21"/>
      <c r="J25" s="22"/>
      <c r="K25" s="14"/>
    </row>
    <row r="26" spans="1:11" s="15" customFormat="1" ht="16.5" thickBot="1" x14ac:dyDescent="0.3">
      <c r="A26" s="16"/>
      <c r="B26" s="51" t="s">
        <v>32</v>
      </c>
      <c r="C26" s="35">
        <f>H21</f>
        <v>0</v>
      </c>
      <c r="D26" s="18"/>
      <c r="E26" s="19"/>
      <c r="F26" s="19"/>
      <c r="G26" s="20"/>
      <c r="H26" s="21"/>
      <c r="I26" s="21"/>
      <c r="J26" s="22"/>
      <c r="K26" s="14"/>
    </row>
    <row r="27" spans="1:11" s="15" customFormat="1" ht="15.75" x14ac:dyDescent="0.25">
      <c r="A27" s="16"/>
      <c r="B27" s="17"/>
      <c r="C27" s="16"/>
      <c r="D27" s="18"/>
      <c r="E27" s="19"/>
      <c r="F27" s="19"/>
      <c r="G27" s="20"/>
      <c r="H27" s="21"/>
      <c r="I27" s="21"/>
      <c r="J27" s="22"/>
      <c r="K27" s="14"/>
    </row>
    <row r="28" spans="1:11" s="1" customFormat="1" x14ac:dyDescent="0.25">
      <c r="B28" s="23"/>
      <c r="C28" s="24"/>
      <c r="D28" s="24"/>
      <c r="E28" s="24"/>
      <c r="F28" s="24"/>
      <c r="G28" s="24"/>
      <c r="H28" s="24"/>
      <c r="I28" s="24"/>
      <c r="J28" s="24"/>
    </row>
    <row r="29" spans="1:11" s="1" customFormat="1" x14ac:dyDescent="0.25">
      <c r="B29" s="23"/>
    </row>
    <row r="30" spans="1:11" s="1" customFormat="1" x14ac:dyDescent="0.25">
      <c r="B30" s="23"/>
    </row>
    <row r="31" spans="1:11" s="1" customFormat="1" x14ac:dyDescent="0.25">
      <c r="B31" s="25"/>
    </row>
    <row r="32" spans="1:11" s="1" customFormat="1" x14ac:dyDescent="0.25">
      <c r="B32" s="23"/>
    </row>
    <row r="33" spans="2:2" s="1" customFormat="1" x14ac:dyDescent="0.25">
      <c r="B33" s="2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48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FE0F-A220-4763-B1C3-B5BF3146919B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2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49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C6A-9592-4A74-ACF4-C9E6B27494C2}">
  <dimension ref="A1:K17"/>
  <sheetViews>
    <sheetView workbookViewId="0">
      <selection activeCell="A12" sqref="A12:XFD18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28515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50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17"/>
  <sheetViews>
    <sheetView workbookViewId="0">
      <selection activeCell="E25" sqref="E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34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51</v>
      </c>
      <c r="C4" s="11" t="s">
        <v>12</v>
      </c>
      <c r="D4" s="12">
        <v>4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2DC96-BF3D-41C2-BEA1-1BC6C5DBB3D1}">
  <dimension ref="A1:K17"/>
  <sheetViews>
    <sheetView workbookViewId="0">
      <selection activeCell="H20" sqref="H20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53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52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D46A-AD75-4201-B341-981261F4E09C}">
  <dimension ref="A1:K25"/>
  <sheetViews>
    <sheetView workbookViewId="0">
      <selection activeCell="C16" sqref="C16"/>
    </sheetView>
  </sheetViews>
  <sheetFormatPr defaultRowHeight="15" x14ac:dyDescent="0.25"/>
  <cols>
    <col min="1" max="1" width="5.28515625" customWidth="1"/>
    <col min="2" max="2" width="30.85546875" style="26" customWidth="1"/>
    <col min="3" max="3" width="16" customWidth="1"/>
    <col min="4" max="4" width="8.140625" bestFit="1" customWidth="1"/>
    <col min="5" max="5" width="12.85546875" customWidth="1"/>
    <col min="6" max="6" width="8.85546875" customWidth="1"/>
    <col min="7" max="7" width="10.85546875" customWidth="1"/>
    <col min="8" max="8" width="16.8554687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54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/>
      <c r="B4" s="27" t="s">
        <v>55</v>
      </c>
      <c r="C4" s="11"/>
      <c r="D4" s="12"/>
      <c r="E4" s="38"/>
      <c r="F4" s="40"/>
      <c r="G4" s="41"/>
      <c r="H4" s="13"/>
      <c r="I4" s="44"/>
      <c r="J4" s="52"/>
      <c r="K4" s="14"/>
    </row>
    <row r="5" spans="1:11" s="15" customFormat="1" ht="15.75" x14ac:dyDescent="0.25">
      <c r="A5" s="28" t="s">
        <v>11</v>
      </c>
      <c r="B5" s="56" t="s">
        <v>57</v>
      </c>
      <c r="C5" s="28" t="s">
        <v>12</v>
      </c>
      <c r="D5" s="30">
        <v>2</v>
      </c>
      <c r="E5" s="39">
        <v>0</v>
      </c>
      <c r="F5" s="42">
        <v>0</v>
      </c>
      <c r="G5" s="43">
        <v>0</v>
      </c>
      <c r="H5" s="31">
        <f>($D5*$E5-($D5*$E5*$F5)+(($D5*$E5-($D5*$E5*$F5))*$G5))</f>
        <v>0</v>
      </c>
      <c r="I5" s="45"/>
      <c r="J5" s="53"/>
      <c r="K5" s="14"/>
    </row>
    <row r="6" spans="1:11" s="15" customFormat="1" ht="16.5" thickBot="1" x14ac:dyDescent="0.3">
      <c r="A6" s="16"/>
      <c r="B6" s="57"/>
      <c r="C6" s="16"/>
      <c r="D6" s="18"/>
      <c r="E6" s="58"/>
      <c r="F6" s="59"/>
      <c r="G6" s="60"/>
      <c r="H6" s="21"/>
      <c r="I6" s="61"/>
      <c r="J6" s="62"/>
      <c r="K6" s="14"/>
    </row>
    <row r="7" spans="1:11" s="15" customFormat="1" ht="15.75" x14ac:dyDescent="0.25">
      <c r="A7" s="16"/>
      <c r="B7" s="49" t="s">
        <v>29</v>
      </c>
      <c r="C7" s="34">
        <f>D5*E5</f>
        <v>0</v>
      </c>
      <c r="D7" s="18"/>
      <c r="E7" s="58"/>
      <c r="F7" s="59"/>
      <c r="G7" s="60"/>
      <c r="H7" s="21"/>
      <c r="I7" s="61"/>
      <c r="J7" s="62"/>
      <c r="K7" s="14"/>
    </row>
    <row r="8" spans="1:11" s="15" customFormat="1" ht="15.75" x14ac:dyDescent="0.25">
      <c r="A8" s="16"/>
      <c r="B8" s="50" t="s">
        <v>30</v>
      </c>
      <c r="C8" s="33">
        <f>SUM(D5*E5*F5)</f>
        <v>0</v>
      </c>
      <c r="D8" s="18"/>
      <c r="E8" s="58"/>
      <c r="F8" s="59"/>
      <c r="G8" s="60"/>
      <c r="H8" s="21"/>
      <c r="I8" s="61"/>
      <c r="J8" s="62"/>
      <c r="K8" s="14"/>
    </row>
    <row r="9" spans="1:11" s="15" customFormat="1" ht="15.75" x14ac:dyDescent="0.25">
      <c r="A9" s="16"/>
      <c r="B9" s="50" t="s">
        <v>31</v>
      </c>
      <c r="C9" s="33">
        <f>SUM(D5*E5*G5)</f>
        <v>0</v>
      </c>
      <c r="D9" s="18"/>
      <c r="E9" s="58"/>
      <c r="F9" s="59"/>
      <c r="G9" s="60"/>
      <c r="H9" s="21"/>
      <c r="I9" s="61"/>
      <c r="J9" s="62"/>
      <c r="K9" s="14"/>
    </row>
    <row r="10" spans="1:11" s="15" customFormat="1" ht="16.5" thickBot="1" x14ac:dyDescent="0.3">
      <c r="A10" s="16"/>
      <c r="B10" s="51" t="s">
        <v>32</v>
      </c>
      <c r="C10" s="35">
        <f>H5</f>
        <v>0</v>
      </c>
      <c r="D10" s="18"/>
      <c r="E10" s="58"/>
      <c r="F10" s="59"/>
      <c r="G10" s="60"/>
      <c r="H10" s="21"/>
      <c r="I10" s="61"/>
      <c r="J10" s="62"/>
      <c r="K10" s="14"/>
    </row>
    <row r="11" spans="1:11" s="15" customFormat="1" ht="16.5" thickBot="1" x14ac:dyDescent="0.3">
      <c r="A11" s="16"/>
      <c r="B11" s="57"/>
      <c r="C11" s="16"/>
      <c r="D11" s="18"/>
      <c r="E11" s="58"/>
      <c r="F11" s="59"/>
      <c r="G11" s="60"/>
      <c r="H11" s="21"/>
      <c r="I11" s="61"/>
      <c r="J11" s="62"/>
      <c r="K11" s="14"/>
    </row>
    <row r="12" spans="1:11" s="15" customFormat="1" ht="29.25" thickBot="1" x14ac:dyDescent="0.3">
      <c r="A12" s="4" t="s">
        <v>1</v>
      </c>
      <c r="B12" s="5" t="s">
        <v>2</v>
      </c>
      <c r="C12" s="5" t="s">
        <v>3</v>
      </c>
      <c r="D12" s="5" t="s">
        <v>4</v>
      </c>
      <c r="E12" s="6" t="s">
        <v>5</v>
      </c>
      <c r="F12" s="6" t="s">
        <v>6</v>
      </c>
      <c r="G12" s="6" t="s">
        <v>7</v>
      </c>
      <c r="H12" s="7" t="s">
        <v>8</v>
      </c>
      <c r="I12" s="8" t="s">
        <v>9</v>
      </c>
      <c r="J12" s="9" t="s">
        <v>10</v>
      </c>
      <c r="K12" s="14"/>
    </row>
    <row r="13" spans="1:11" s="15" customFormat="1" ht="15.75" x14ac:dyDescent="0.25">
      <c r="A13" s="28" t="s">
        <v>56</v>
      </c>
      <c r="B13" s="56" t="s">
        <v>58</v>
      </c>
      <c r="C13" s="28" t="s">
        <v>12</v>
      </c>
      <c r="D13" s="30">
        <v>1</v>
      </c>
      <c r="E13" s="39">
        <v>0</v>
      </c>
      <c r="F13" s="42">
        <v>0</v>
      </c>
      <c r="G13" s="43">
        <v>0</v>
      </c>
      <c r="H13" s="31">
        <f>($D13*$E13-($D13*$E13*$F13)+(($D13*$E13-($D13*$E13*$F13))*$G13))</f>
        <v>0</v>
      </c>
      <c r="I13" s="45"/>
      <c r="J13" s="53"/>
      <c r="K13" s="14"/>
    </row>
    <row r="14" spans="1:11" s="15" customFormat="1" ht="16.5" thickBot="1" x14ac:dyDescent="0.3">
      <c r="A14" s="16"/>
      <c r="B14" s="17"/>
      <c r="C14" s="16"/>
      <c r="D14" s="18"/>
      <c r="E14" s="19"/>
      <c r="F14" s="19"/>
      <c r="G14" s="20"/>
      <c r="H14" s="21"/>
      <c r="I14" s="21"/>
      <c r="J14" s="22"/>
      <c r="K14" s="14"/>
    </row>
    <row r="15" spans="1:11" s="15" customFormat="1" ht="15.75" x14ac:dyDescent="0.25">
      <c r="A15" s="16"/>
      <c r="B15" s="49" t="s">
        <v>29</v>
      </c>
      <c r="C15" s="34">
        <f>D13*E13</f>
        <v>0</v>
      </c>
      <c r="D15" s="18"/>
      <c r="E15" s="19"/>
      <c r="F15" s="19"/>
      <c r="G15" s="20"/>
      <c r="H15" s="21"/>
      <c r="I15" s="21"/>
      <c r="J15" s="22"/>
      <c r="K15" s="14"/>
    </row>
    <row r="16" spans="1:11" s="15" customFormat="1" ht="15.75" x14ac:dyDescent="0.25">
      <c r="A16" s="16"/>
      <c r="B16" s="50" t="s">
        <v>30</v>
      </c>
      <c r="C16" s="33">
        <f>SUM(D13*E13*F13)</f>
        <v>0</v>
      </c>
      <c r="D16" s="18"/>
      <c r="E16" s="19"/>
      <c r="F16" s="19"/>
      <c r="G16" s="20"/>
      <c r="H16" s="21"/>
      <c r="I16" s="21"/>
      <c r="J16" s="22"/>
      <c r="K16" s="14"/>
    </row>
    <row r="17" spans="1:11" s="15" customFormat="1" ht="15.75" x14ac:dyDescent="0.25">
      <c r="A17" s="16"/>
      <c r="B17" s="50" t="s">
        <v>31</v>
      </c>
      <c r="C17" s="33">
        <f>SUM(D13*E13*G13)</f>
        <v>0</v>
      </c>
      <c r="D17" s="18"/>
      <c r="E17" s="19"/>
      <c r="F17" s="19"/>
      <c r="G17" s="20"/>
      <c r="H17" s="21"/>
      <c r="I17" s="21"/>
      <c r="J17" s="22"/>
      <c r="K17" s="14"/>
    </row>
    <row r="18" spans="1:11" s="15" customFormat="1" ht="16.5" thickBot="1" x14ac:dyDescent="0.3">
      <c r="A18" s="16"/>
      <c r="B18" s="51" t="s">
        <v>32</v>
      </c>
      <c r="C18" s="35">
        <f>H13</f>
        <v>0</v>
      </c>
      <c r="D18" s="18"/>
      <c r="E18" s="19"/>
      <c r="F18" s="19"/>
      <c r="G18" s="20"/>
      <c r="H18" s="21"/>
      <c r="I18" s="21"/>
      <c r="J18" s="22"/>
      <c r="K18" s="14"/>
    </row>
    <row r="19" spans="1:11" s="15" customFormat="1" ht="15.75" x14ac:dyDescent="0.25">
      <c r="A19" s="16"/>
      <c r="B19" s="17"/>
      <c r="C19" s="16"/>
      <c r="D19" s="18"/>
      <c r="E19" s="19"/>
      <c r="F19" s="19"/>
      <c r="G19" s="20"/>
      <c r="H19" s="21"/>
      <c r="I19" s="21"/>
      <c r="J19" s="22"/>
      <c r="K19" s="14"/>
    </row>
    <row r="20" spans="1:11" s="1" customFormat="1" x14ac:dyDescent="0.25">
      <c r="B20" s="23"/>
      <c r="C20" s="24"/>
      <c r="D20" s="24"/>
      <c r="E20" s="24"/>
      <c r="F20" s="24"/>
      <c r="G20" s="24"/>
      <c r="H20" s="24"/>
      <c r="I20" s="24"/>
      <c r="J20" s="24"/>
    </row>
    <row r="21" spans="1:11" s="1" customFormat="1" x14ac:dyDescent="0.25">
      <c r="B21" s="23"/>
    </row>
    <row r="22" spans="1:11" s="1" customFormat="1" x14ac:dyDescent="0.25">
      <c r="B22" s="23"/>
    </row>
    <row r="23" spans="1:11" s="1" customFormat="1" x14ac:dyDescent="0.25">
      <c r="B23" s="25"/>
    </row>
    <row r="24" spans="1:11" s="1" customFormat="1" x14ac:dyDescent="0.25">
      <c r="B24" s="23"/>
    </row>
    <row r="25" spans="1:11" s="1" customFormat="1" x14ac:dyDescent="0.25">
      <c r="B25" s="2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workbookViewId="0">
      <selection activeCell="J4" sqref="J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59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60</v>
      </c>
      <c r="C4" s="11" t="s">
        <v>12</v>
      </c>
      <c r="D4" s="65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DDFE9-AFCD-48FD-9EA7-9B1E3C8ABB34}">
  <dimension ref="A1:K17"/>
  <sheetViews>
    <sheetView workbookViewId="0">
      <selection activeCell="F25" sqref="F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62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2ECE-E73C-469E-9BBF-CF109AC4B399}">
  <dimension ref="A1:K17"/>
  <sheetViews>
    <sheetView workbookViewId="0">
      <selection activeCell="B21" sqref="B21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64</v>
      </c>
      <c r="C4" s="11" t="s">
        <v>12</v>
      </c>
      <c r="D4" s="12">
        <v>6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2DAE-D2F5-4D20-802D-6170BCF2A997}">
  <dimension ref="A1:K17"/>
  <sheetViews>
    <sheetView workbookViewId="0">
      <selection activeCell="F27" sqref="F27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66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ACF4-FB79-462A-BDEA-4A5B3B2CB917}">
  <dimension ref="A1:K17"/>
  <sheetViews>
    <sheetView workbookViewId="0">
      <selection activeCell="B20" sqref="B20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68</v>
      </c>
      <c r="C4" s="11" t="s">
        <v>12</v>
      </c>
      <c r="D4" s="12">
        <v>3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C6E8-A15E-40A2-B3E5-DD53B6A09A8A}">
  <dimension ref="A1:K17"/>
  <sheetViews>
    <sheetView workbookViewId="0">
      <selection activeCell="E24" sqref="E2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69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31.5" x14ac:dyDescent="0.25">
      <c r="A4" s="11" t="s">
        <v>11</v>
      </c>
      <c r="B4" s="27" t="s">
        <v>70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8614C-6E2F-4C04-A27D-BFB01DE7CE3C}">
  <dimension ref="A1:K17"/>
  <sheetViews>
    <sheetView workbookViewId="0">
      <selection activeCell="C23" sqref="C23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72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56D0-2E6E-4B84-B14F-FCEA7D976C5D}">
  <dimension ref="A1:K17"/>
  <sheetViews>
    <sheetView workbookViewId="0">
      <selection activeCell="H25" sqref="H2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74</v>
      </c>
      <c r="C4" s="11" t="s">
        <v>12</v>
      </c>
      <c r="D4" s="12">
        <v>2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B805-DA46-4F7C-81BB-8BC56A851D17}">
  <dimension ref="A1:K17"/>
  <sheetViews>
    <sheetView workbookViewId="0">
      <selection activeCell="F26" sqref="F26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76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C5A5B-378C-4AF5-A401-938ADB93A43A}">
  <dimension ref="A1:K17"/>
  <sheetViews>
    <sheetView workbookViewId="0">
      <selection activeCell="E23" sqref="E23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13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A8EE2-743D-4B51-A98F-F209200FA7B1}">
  <dimension ref="A1:K17"/>
  <sheetViews>
    <sheetView workbookViewId="0">
      <selection activeCell="F24" sqref="F24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14</v>
      </c>
      <c r="C4" s="11" t="s">
        <v>12</v>
      </c>
      <c r="D4" s="12">
        <v>1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E08D-5FC7-4AFC-A1C3-0005448B5BC2}">
  <dimension ref="A1:K17"/>
  <sheetViews>
    <sheetView workbookViewId="0">
      <selection activeCell="H22" sqref="H22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79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81</v>
      </c>
      <c r="C4" s="11" t="s">
        <v>12</v>
      </c>
      <c r="D4" s="12">
        <v>5</v>
      </c>
      <c r="E4" s="38"/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B9E8-E76D-4A69-BBC7-8F8FCEF230C8}">
  <dimension ref="A1:K17"/>
  <sheetViews>
    <sheetView workbookViewId="0">
      <selection activeCell="E5" sqref="E5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80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83</v>
      </c>
      <c r="C4" s="11" t="s">
        <v>12</v>
      </c>
      <c r="D4" s="12">
        <v>4</v>
      </c>
      <c r="E4" s="38">
        <v>0</v>
      </c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2B236-3EF7-4231-B574-A9E1161D5B83}">
  <dimension ref="A1:K17"/>
  <sheetViews>
    <sheetView workbookViewId="0">
      <selection activeCell="I22" sqref="I22"/>
    </sheetView>
  </sheetViews>
  <sheetFormatPr defaultRowHeight="15" x14ac:dyDescent="0.25"/>
  <cols>
    <col min="1" max="1" width="5.28515625" customWidth="1"/>
    <col min="2" max="2" width="30.85546875" style="26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82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5" customFormat="1" ht="15.75" x14ac:dyDescent="0.25">
      <c r="A4" s="11" t="s">
        <v>11</v>
      </c>
      <c r="B4" s="27" t="s">
        <v>84</v>
      </c>
      <c r="C4" s="11" t="s">
        <v>12</v>
      </c>
      <c r="D4" s="12">
        <v>2</v>
      </c>
      <c r="E4" s="38">
        <v>0</v>
      </c>
      <c r="F4" s="40">
        <v>0</v>
      </c>
      <c r="G4" s="41">
        <v>0</v>
      </c>
      <c r="H4" s="13">
        <f>($D4*$E4-($D4*$E4*$F4)+(($D4*$E4-($D4*$E4*$F4))*$G4))</f>
        <v>0</v>
      </c>
      <c r="I4" s="44"/>
      <c r="J4" s="52"/>
      <c r="K4" s="14"/>
    </row>
    <row r="5" spans="1:11" s="15" customFormat="1" ht="15.75" x14ac:dyDescent="0.25">
      <c r="A5" s="16"/>
      <c r="B5" s="17"/>
      <c r="C5" s="16"/>
      <c r="D5" s="18"/>
      <c r="E5" s="19"/>
      <c r="F5" s="19"/>
      <c r="G5" s="20"/>
      <c r="H5" s="21"/>
      <c r="I5" s="21"/>
      <c r="J5" s="22"/>
      <c r="K5" s="14"/>
    </row>
    <row r="6" spans="1:11" s="15" customFormat="1" ht="16.5" thickBot="1" x14ac:dyDescent="0.3">
      <c r="A6" s="16"/>
      <c r="B6" s="17"/>
      <c r="C6" s="16"/>
      <c r="D6" s="18"/>
      <c r="E6" s="19"/>
      <c r="F6" s="19"/>
      <c r="G6" s="20"/>
      <c r="H6" s="21"/>
      <c r="I6" s="21"/>
      <c r="J6" s="22"/>
      <c r="K6" s="14"/>
    </row>
    <row r="7" spans="1:11" s="15" customFormat="1" ht="15.75" x14ac:dyDescent="0.25">
      <c r="A7" s="16"/>
      <c r="B7" s="49" t="s">
        <v>29</v>
      </c>
      <c r="C7" s="34">
        <f>SUM(D4*E4)</f>
        <v>0</v>
      </c>
      <c r="D7" s="18"/>
      <c r="E7" s="19"/>
      <c r="F7" s="19"/>
      <c r="G7" s="20"/>
      <c r="H7" s="21"/>
      <c r="I7" s="21"/>
      <c r="J7" s="22"/>
      <c r="K7" s="14"/>
    </row>
    <row r="8" spans="1:11" s="15" customFormat="1" ht="15.75" x14ac:dyDescent="0.25">
      <c r="A8" s="16"/>
      <c r="B8" s="50" t="s">
        <v>30</v>
      </c>
      <c r="C8" s="33">
        <f>SUM(D4*E4*F4)</f>
        <v>0</v>
      </c>
      <c r="D8" s="18"/>
      <c r="E8" s="19"/>
      <c r="F8" s="19"/>
      <c r="G8" s="20"/>
      <c r="H8" s="21"/>
      <c r="I8" s="21"/>
      <c r="J8" s="22"/>
      <c r="K8" s="14"/>
    </row>
    <row r="9" spans="1:11" s="15" customFormat="1" ht="15.75" x14ac:dyDescent="0.25">
      <c r="A9" s="16"/>
      <c r="B9" s="50" t="s">
        <v>31</v>
      </c>
      <c r="C9" s="33">
        <f>SUM(D4*E4*G4)</f>
        <v>0</v>
      </c>
      <c r="D9" s="18"/>
      <c r="E9" s="19"/>
      <c r="F9" s="19"/>
      <c r="G9" s="20"/>
      <c r="H9" s="21"/>
      <c r="I9" s="21"/>
      <c r="J9" s="22"/>
      <c r="K9" s="14"/>
    </row>
    <row r="10" spans="1:11" s="15" customFormat="1" ht="16.5" thickBot="1" x14ac:dyDescent="0.3">
      <c r="A10" s="16"/>
      <c r="B10" s="51" t="s">
        <v>32</v>
      </c>
      <c r="C10" s="35">
        <f>H4</f>
        <v>0</v>
      </c>
      <c r="D10" s="18"/>
      <c r="E10" s="19"/>
      <c r="F10" s="19"/>
      <c r="G10" s="20"/>
      <c r="H10" s="21"/>
      <c r="I10" s="21"/>
      <c r="J10" s="22"/>
      <c r="K10" s="14"/>
    </row>
    <row r="11" spans="1:11" s="15" customFormat="1" ht="15.75" x14ac:dyDescent="0.25">
      <c r="A11" s="16"/>
      <c r="B11" s="17"/>
      <c r="C11" s="16"/>
      <c r="D11" s="18"/>
      <c r="E11" s="19"/>
      <c r="F11" s="19"/>
      <c r="G11" s="20"/>
      <c r="H11" s="21"/>
      <c r="I11" s="21"/>
      <c r="J11" s="22"/>
      <c r="K11" s="14"/>
    </row>
    <row r="12" spans="1:11" s="1" customFormat="1" x14ac:dyDescent="0.25">
      <c r="B12" s="23"/>
      <c r="C12" s="24"/>
      <c r="D12" s="24"/>
      <c r="E12" s="24"/>
      <c r="F12" s="24"/>
      <c r="G12" s="24"/>
      <c r="H12" s="24"/>
      <c r="I12" s="24"/>
      <c r="J12" s="24"/>
    </row>
    <row r="13" spans="1:11" s="1" customFormat="1" x14ac:dyDescent="0.25">
      <c r="B13" s="23"/>
    </row>
    <row r="14" spans="1:11" s="1" customFormat="1" x14ac:dyDescent="0.25">
      <c r="B14" s="23"/>
    </row>
    <row r="15" spans="1:11" s="1" customFormat="1" x14ac:dyDescent="0.25">
      <c r="B15" s="25"/>
    </row>
    <row r="16" spans="1:11" s="1" customFormat="1" x14ac:dyDescent="0.25">
      <c r="B16" s="23"/>
    </row>
    <row r="17" spans="2:2" s="1" customFormat="1" x14ac:dyDescent="0.25">
      <c r="B17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25</vt:i4>
      </vt:variant>
    </vt:vector>
  </HeadingPairs>
  <TitlesOfParts>
    <vt:vector size="25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2025-01-31T13:07:35Z</dcterms:modified>
</cp:coreProperties>
</file>